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H72" i="4" l="1"/>
  <c r="G72" i="4"/>
  <c r="E72" i="4"/>
  <c r="F72" i="4"/>
  <c r="H12" i="4"/>
  <c r="G12" i="4"/>
  <c r="E13" i="4"/>
  <c r="E138" i="4"/>
  <c r="H142" i="4"/>
  <c r="H16" i="4" s="1"/>
  <c r="G142" i="4"/>
  <c r="F142" i="4"/>
  <c r="E142" i="4"/>
  <c r="H141" i="4"/>
  <c r="H15" i="4" s="1"/>
  <c r="G141" i="4"/>
  <c r="F141" i="4"/>
  <c r="E141" i="4"/>
  <c r="H140" i="4"/>
  <c r="G140" i="4"/>
  <c r="F140" i="4"/>
  <c r="E140" i="4"/>
  <c r="E14" i="4" s="1"/>
  <c r="H139" i="4"/>
  <c r="G139" i="4"/>
  <c r="F139" i="4"/>
  <c r="F13" i="4" s="1"/>
  <c r="H138" i="4"/>
  <c r="G138" i="4"/>
  <c r="F138" i="4"/>
  <c r="E139" i="4"/>
  <c r="G16" i="4"/>
  <c r="F16" i="4"/>
  <c r="E16" i="4"/>
  <c r="G15" i="4"/>
  <c r="F15" i="4"/>
  <c r="H13" i="4"/>
  <c r="G13" i="4"/>
  <c r="I172" i="4"/>
  <c r="I171" i="4"/>
  <c r="I170" i="4"/>
  <c r="I169" i="4"/>
  <c r="I168" i="4"/>
  <c r="H167" i="4"/>
  <c r="G167" i="4"/>
  <c r="F167" i="4"/>
  <c r="E167" i="4"/>
  <c r="D167" i="4"/>
  <c r="I167" i="4" l="1"/>
  <c r="F173" i="4"/>
  <c r="G173" i="4"/>
  <c r="H173" i="4"/>
  <c r="D174" i="4"/>
  <c r="I174" i="4"/>
  <c r="D175" i="4"/>
  <c r="I175" i="4" s="1"/>
  <c r="E175" i="4"/>
  <c r="D176" i="4"/>
  <c r="E176" i="4"/>
  <c r="D177" i="4"/>
  <c r="I177" i="4" s="1"/>
  <c r="E177" i="4"/>
  <c r="D178" i="4"/>
  <c r="E178" i="4"/>
  <c r="D179" i="4"/>
  <c r="E179" i="4"/>
  <c r="F179" i="4"/>
  <c r="I178" i="4" l="1"/>
  <c r="I176" i="4"/>
  <c r="E173" i="4"/>
  <c r="D173" i="4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173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85" i="4"/>
  <c r="F185" i="4"/>
  <c r="G185" i="4"/>
  <c r="H185" i="4"/>
  <c r="D185" i="4"/>
  <c r="G179" i="4"/>
  <c r="I179" i="4" s="1"/>
  <c r="H179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/>
  <c r="D141" i="4"/>
  <c r="D142" i="4"/>
  <c r="G137" i="4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F119" i="4" s="1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0" i="4"/>
  <c r="I181" i="4"/>
  <c r="I182" i="4"/>
  <c r="I183" i="4"/>
  <c r="I184" i="4"/>
  <c r="I186" i="4"/>
  <c r="I187" i="4"/>
  <c r="I188" i="4"/>
  <c r="I189" i="4"/>
  <c r="I190" i="4"/>
  <c r="E18" i="4"/>
  <c r="E12" i="4" s="1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42" i="4" l="1"/>
  <c r="I141" i="4"/>
  <c r="F137" i="4"/>
  <c r="I149" i="4"/>
  <c r="I120" i="4"/>
  <c r="H137" i="4"/>
  <c r="I185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<sst xmlns="http://schemas.openxmlformats.org/spreadsheetml/2006/main" count="286" uniqueCount="89">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</sst>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1"/>
  <sheetViews>
    <sheetView tabSelected="1" topLeftCell="A157" zoomScale="49" zoomScaleNormal="49" workbookViewId="0">
      <selection activeCell="I149" sqref="A149:I190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7" customFormat="1" ht="20.7" customHeight="1" x14ac:dyDescent="0.4">
      <c r="A6" s="71" t="s">
        <v>86</v>
      </c>
      <c r="B6" s="71"/>
      <c r="C6" s="71"/>
      <c r="D6" s="71"/>
      <c r="E6" s="71"/>
      <c r="F6" s="71"/>
      <c r="G6" s="71"/>
      <c r="H6" s="71"/>
      <c r="I6" s="71"/>
    </row>
    <row r="7" spans="1:10" ht="39.450000000000003" customHeight="1" x14ac:dyDescent="0.3">
      <c r="A7" s="72" t="s">
        <v>77</v>
      </c>
      <c r="B7" s="72"/>
      <c r="C7" s="72"/>
      <c r="D7" s="72"/>
      <c r="E7" s="72"/>
      <c r="F7" s="72"/>
      <c r="G7" s="72"/>
      <c r="H7" s="72"/>
      <c r="I7" s="72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25509.999999999996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15406.200000000003</v>
      </c>
      <c r="I11" s="41">
        <f>SUM(D11:H11)</f>
        <v>79948.799999999988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E15" si="1">D18+D60+D72+D102+D120+D138+D174</f>
        <v>14263.499999999998</v>
      </c>
      <c r="E12" s="9">
        <f t="shared" si="1"/>
        <v>15305.099999999999</v>
      </c>
      <c r="F12" s="9">
        <f t="shared" ref="F12:H12" si="2">F18+F60+F72+F102+F120+F138+F174</f>
        <v>11336</v>
      </c>
      <c r="G12" s="9">
        <f t="shared" si="2"/>
        <v>11217.300000000001</v>
      </c>
      <c r="H12" s="9">
        <f t="shared" si="2"/>
        <v>15276.400000000001</v>
      </c>
      <c r="I12" s="41">
        <f t="shared" ref="I12:I75" si="3">SUM(D12:H12)</f>
        <v>67398.3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1640.5</v>
      </c>
      <c r="F13" s="9">
        <f t="shared" ref="F13:H13" si="4">F19+F61+F73+F103+F121+F139+F175+F169</f>
        <v>0</v>
      </c>
      <c r="G13" s="9">
        <f t="shared" si="4"/>
        <v>0</v>
      </c>
      <c r="H13" s="9">
        <f t="shared" si="4"/>
        <v>0</v>
      </c>
      <c r="I13" s="41">
        <f t="shared" si="3"/>
        <v>2265.6999999999998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8412.7999999999993</v>
      </c>
      <c r="F14" s="9">
        <f>F20+F62+F74+F104+F122+F140+F176</f>
        <v>400.7</v>
      </c>
      <c r="G14" s="9">
        <f>G20+G62+G74+G104+G122+G140+G176</f>
        <v>400.7</v>
      </c>
      <c r="H14" s="9">
        <f>H20+H62+H74+H104+H122+H140+H176</f>
        <v>0.7</v>
      </c>
      <c r="I14" s="41">
        <f t="shared" si="3"/>
        <v>9566.0000000000018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ref="F15:H15" si="5">F21+F63+F75+F105+F123+F141+F177</f>
        <v>147.69999999999999</v>
      </c>
      <c r="G15" s="9">
        <f t="shared" si="5"/>
        <v>153.1</v>
      </c>
      <c r="H15" s="9">
        <f t="shared" si="5"/>
        <v>129.1</v>
      </c>
      <c r="I15" s="41">
        <f t="shared" si="3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D22+D64+D76+D106+D124+D142+D178</f>
        <v>0</v>
      </c>
      <c r="E16" s="9">
        <f>E22+E64+E76+E106+E124+E142+E178+E172</f>
        <v>0</v>
      </c>
      <c r="F16" s="9">
        <f t="shared" ref="F16:H16" si="6">F22+F64+F76+F106+F124+F142+F178+F172</f>
        <v>0</v>
      </c>
      <c r="G16" s="9">
        <f t="shared" si="6"/>
        <v>0</v>
      </c>
      <c r="H16" s="9">
        <f t="shared" si="6"/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7">E18+E19+E20+E21+E22</f>
        <v>9280.4000000000015</v>
      </c>
      <c r="F17" s="43">
        <f t="shared" si="7"/>
        <v>6756.9</v>
      </c>
      <c r="G17" s="43">
        <f t="shared" si="7"/>
        <v>6762.3</v>
      </c>
      <c r="H17" s="43">
        <f t="shared" si="7"/>
        <v>8532.5000000000018</v>
      </c>
      <c r="I17" s="41">
        <f t="shared" si="3"/>
        <v>39685.600000000006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8">E24+E30+E36+E42+E48+E54</f>
        <v>8224.5</v>
      </c>
      <c r="F18" s="10">
        <f t="shared" si="8"/>
        <v>6608.5</v>
      </c>
      <c r="G18" s="10">
        <f t="shared" si="8"/>
        <v>6608.5</v>
      </c>
      <c r="H18" s="10">
        <f t="shared" si="8"/>
        <v>8402.7000000000007</v>
      </c>
      <c r="I18" s="41">
        <f t="shared" si="3"/>
        <v>37939.699999999997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9">D25+D31+D37+D43+D49+D55</f>
        <v>120</v>
      </c>
      <c r="E19" s="10">
        <f t="shared" si="9"/>
        <v>903.59999999999991</v>
      </c>
      <c r="F19" s="10">
        <f t="shared" si="9"/>
        <v>0</v>
      </c>
      <c r="G19" s="10">
        <f t="shared" si="9"/>
        <v>0</v>
      </c>
      <c r="H19" s="10">
        <f t="shared" si="9"/>
        <v>0</v>
      </c>
      <c r="I19" s="41">
        <f t="shared" si="3"/>
        <v>1023.5999999999999</v>
      </c>
      <c r="J19" s="1"/>
    </row>
    <row r="20" spans="1:10" ht="18" x14ac:dyDescent="0.3">
      <c r="A20" s="22"/>
      <c r="B20" s="47"/>
      <c r="C20" s="34" t="s">
        <v>18</v>
      </c>
      <c r="D20" s="10">
        <f t="shared" si="9"/>
        <v>0.7</v>
      </c>
      <c r="E20" s="10">
        <f t="shared" si="9"/>
        <v>0.7</v>
      </c>
      <c r="F20" s="10">
        <f t="shared" si="9"/>
        <v>0.7</v>
      </c>
      <c r="G20" s="10">
        <f t="shared" si="9"/>
        <v>0.7</v>
      </c>
      <c r="H20" s="10">
        <f t="shared" si="9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9"/>
        <v>137.30000000000001</v>
      </c>
      <c r="E21" s="10">
        <f t="shared" si="9"/>
        <v>151.6</v>
      </c>
      <c r="F21" s="10">
        <f t="shared" si="9"/>
        <v>147.69999999999999</v>
      </c>
      <c r="G21" s="10">
        <f t="shared" si="9"/>
        <v>153.1</v>
      </c>
      <c r="H21" s="10">
        <f t="shared" si="9"/>
        <v>129.1</v>
      </c>
      <c r="I21" s="41">
        <f t="shared" si="3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9"/>
        <v>0</v>
      </c>
      <c r="E22" s="10">
        <f t="shared" si="9"/>
        <v>0</v>
      </c>
      <c r="F22" s="10">
        <f t="shared" si="9"/>
        <v>0</v>
      </c>
      <c r="G22" s="10">
        <f t="shared" si="9"/>
        <v>0</v>
      </c>
      <c r="H22" s="10">
        <f t="shared" si="9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10">E24+E25+E26+E27+E28</f>
        <v>5367.6</v>
      </c>
      <c r="F23" s="45">
        <f t="shared" si="10"/>
        <v>3185.8999999999996</v>
      </c>
      <c r="G23" s="45">
        <f t="shared" si="10"/>
        <v>3191.2</v>
      </c>
      <c r="H23" s="45">
        <f t="shared" si="10"/>
        <v>4842.4000000000005</v>
      </c>
      <c r="I23" s="41">
        <f t="shared" si="3"/>
        <v>21300.2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7">
        <v>4633.5</v>
      </c>
      <c r="F24" s="5">
        <v>3037.5</v>
      </c>
      <c r="G24" s="5">
        <v>3037.4</v>
      </c>
      <c r="H24" s="5">
        <v>4712.6000000000004</v>
      </c>
      <c r="I24" s="41">
        <f t="shared" si="3"/>
        <v>19876.099999999999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581.79999999999995</v>
      </c>
      <c r="F25" s="5">
        <v>0</v>
      </c>
      <c r="G25" s="5">
        <v>0</v>
      </c>
      <c r="H25" s="5">
        <v>0</v>
      </c>
      <c r="I25" s="41">
        <f t="shared" si="3"/>
        <v>701.8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3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664</v>
      </c>
      <c r="F35" s="45">
        <v>673</v>
      </c>
      <c r="G35" s="45">
        <v>673</v>
      </c>
      <c r="H35" s="45">
        <v>667.9</v>
      </c>
      <c r="I35" s="41">
        <f t="shared" si="3"/>
        <v>3350.8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664</v>
      </c>
      <c r="F36" s="5">
        <v>673</v>
      </c>
      <c r="G36" s="5">
        <v>673</v>
      </c>
      <c r="H36" s="5">
        <v>667.9</v>
      </c>
      <c r="I36" s="41">
        <f t="shared" si="3"/>
        <v>3350.8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11">E42+E43+E44+E45+E46</f>
        <v>26.7</v>
      </c>
      <c r="F41" s="45">
        <f t="shared" si="11"/>
        <v>5</v>
      </c>
      <c r="G41" s="45">
        <f t="shared" si="11"/>
        <v>5</v>
      </c>
      <c r="H41" s="45">
        <f t="shared" si="11"/>
        <v>0</v>
      </c>
      <c r="I41" s="41">
        <f t="shared" si="3"/>
        <v>51.1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7">
        <v>26.7</v>
      </c>
      <c r="F42" s="5">
        <v>5</v>
      </c>
      <c r="G42" s="5">
        <v>5</v>
      </c>
      <c r="H42" s="5">
        <v>0</v>
      </c>
      <c r="I42" s="41">
        <f t="shared" si="3"/>
        <v>51.1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3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3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12">E54+E55+E56+E57+E58</f>
        <v>3200.1000000000004</v>
      </c>
      <c r="F53" s="45">
        <f t="shared" si="12"/>
        <v>2871</v>
      </c>
      <c r="G53" s="45">
        <f t="shared" si="12"/>
        <v>2871.1</v>
      </c>
      <c r="H53" s="45">
        <f t="shared" si="12"/>
        <v>3018.2</v>
      </c>
      <c r="I53" s="41">
        <f t="shared" si="3"/>
        <v>14891.5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2878.3</v>
      </c>
      <c r="F54" s="5">
        <v>2871</v>
      </c>
      <c r="G54" s="5">
        <v>2871.1</v>
      </c>
      <c r="H54" s="5">
        <v>3018.2</v>
      </c>
      <c r="I54" s="41">
        <f t="shared" si="3"/>
        <v>14569.7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3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13">E60+E61+E62+E63+E64</f>
        <v>19.399999999999999</v>
      </c>
      <c r="F59" s="43">
        <f t="shared" si="13"/>
        <v>21.6</v>
      </c>
      <c r="G59" s="43">
        <f t="shared" si="13"/>
        <v>21.6</v>
      </c>
      <c r="H59" s="43">
        <f t="shared" si="13"/>
        <v>3.6</v>
      </c>
      <c r="I59" s="41">
        <f t="shared" si="3"/>
        <v>84.1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4">F66</f>
        <v>21.6</v>
      </c>
      <c r="G60" s="10">
        <f t="shared" si="14"/>
        <v>21.6</v>
      </c>
      <c r="H60" s="10">
        <f t="shared" si="14"/>
        <v>3.6</v>
      </c>
      <c r="I60" s="41">
        <f t="shared" si="3"/>
        <v>84.1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5">D67</f>
        <v>0</v>
      </c>
      <c r="E61" s="10">
        <f t="shared" si="15"/>
        <v>0</v>
      </c>
      <c r="F61" s="10">
        <f t="shared" si="15"/>
        <v>0</v>
      </c>
      <c r="G61" s="10">
        <f t="shared" si="15"/>
        <v>0</v>
      </c>
      <c r="H61" s="10">
        <f t="shared" si="1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6">D68</f>
        <v>0</v>
      </c>
      <c r="E62" s="10">
        <f t="shared" si="16"/>
        <v>0</v>
      </c>
      <c r="F62" s="10">
        <f t="shared" si="16"/>
        <v>0</v>
      </c>
      <c r="G62" s="10">
        <f t="shared" si="16"/>
        <v>0</v>
      </c>
      <c r="H62" s="10">
        <f t="shared" si="1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7">D69</f>
        <v>0</v>
      </c>
      <c r="E63" s="10">
        <f t="shared" si="17"/>
        <v>0</v>
      </c>
      <c r="F63" s="10">
        <f t="shared" si="17"/>
        <v>0</v>
      </c>
      <c r="G63" s="10">
        <f t="shared" si="17"/>
        <v>0</v>
      </c>
      <c r="H63" s="10">
        <f t="shared" si="1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8">D70</f>
        <v>0</v>
      </c>
      <c r="E64" s="10">
        <f t="shared" si="18"/>
        <v>0</v>
      </c>
      <c r="F64" s="10">
        <f t="shared" si="18"/>
        <v>0</v>
      </c>
      <c r="G64" s="10">
        <f t="shared" si="18"/>
        <v>0</v>
      </c>
      <c r="H64" s="10">
        <f t="shared" si="18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9">E66+E67+E68+E69+E70</f>
        <v>19.399999999999999</v>
      </c>
      <c r="F65" s="45">
        <f t="shared" si="19"/>
        <v>21.6</v>
      </c>
      <c r="G65" s="45">
        <f t="shared" si="19"/>
        <v>21.6</v>
      </c>
      <c r="H65" s="45">
        <f t="shared" si="19"/>
        <v>3.6</v>
      </c>
      <c r="I65" s="41">
        <f t="shared" si="3"/>
        <v>84.1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3.6</v>
      </c>
      <c r="I66" s="41">
        <f t="shared" si="3"/>
        <v>84.1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20">E72+E73+E74+E75+E76</f>
        <v>2763.4</v>
      </c>
      <c r="F71" s="43">
        <f t="shared" si="20"/>
        <v>2384.4</v>
      </c>
      <c r="G71" s="43">
        <f t="shared" si="20"/>
        <v>2546.6</v>
      </c>
      <c r="H71" s="43">
        <f t="shared" si="20"/>
        <v>3067.4</v>
      </c>
      <c r="I71" s="41">
        <f t="shared" si="3"/>
        <v>13196.6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1984.4</v>
      </c>
      <c r="G72" s="9">
        <f t="shared" ref="G72:H72" si="21">G78+G84+G90+G96</f>
        <v>2146.6</v>
      </c>
      <c r="H72" s="9">
        <f t="shared" si="21"/>
        <v>3067.4</v>
      </c>
      <c r="I72" s="41">
        <f t="shared" si="3"/>
        <v>11394.8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2">D79+D85+D91</f>
        <v>0</v>
      </c>
      <c r="E73" s="9">
        <f t="shared" si="22"/>
        <v>0</v>
      </c>
      <c r="F73" s="9">
        <f t="shared" ref="F73:F76" si="23">F79+F85+F91+F97</f>
        <v>0</v>
      </c>
      <c r="G73" s="9">
        <f t="shared" si="22"/>
        <v>0</v>
      </c>
      <c r="H73" s="9">
        <f t="shared" si="22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4">D80+D86+D92</f>
        <v>350.4</v>
      </c>
      <c r="E74" s="9">
        <f t="shared" si="24"/>
        <v>651.4</v>
      </c>
      <c r="F74" s="9">
        <f t="shared" si="23"/>
        <v>400</v>
      </c>
      <c r="G74" s="9">
        <f t="shared" si="24"/>
        <v>400</v>
      </c>
      <c r="H74" s="9">
        <f t="shared" si="24"/>
        <v>0</v>
      </c>
      <c r="I74" s="41">
        <f t="shared" si="3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5">D81+D87+D93</f>
        <v>0</v>
      </c>
      <c r="E75" s="9">
        <f t="shared" si="25"/>
        <v>0</v>
      </c>
      <c r="F75" s="9">
        <f t="shared" si="23"/>
        <v>0</v>
      </c>
      <c r="G75" s="9">
        <f t="shared" si="25"/>
        <v>0</v>
      </c>
      <c r="H75" s="9">
        <f t="shared" si="25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6">D82+D88+D94</f>
        <v>0</v>
      </c>
      <c r="E76" s="9">
        <f t="shared" si="26"/>
        <v>0</v>
      </c>
      <c r="F76" s="9">
        <f t="shared" si="23"/>
        <v>0</v>
      </c>
      <c r="G76" s="9">
        <f t="shared" si="26"/>
        <v>0</v>
      </c>
      <c r="H76" s="9">
        <f t="shared" si="26"/>
        <v>0</v>
      </c>
      <c r="I76" s="41">
        <f t="shared" ref="I76:I136" si="27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8">E78+E79+E80+E81+E82</f>
        <v>1993.7</v>
      </c>
      <c r="F77" s="45">
        <f t="shared" si="28"/>
        <v>1794.7</v>
      </c>
      <c r="G77" s="45">
        <f t="shared" si="28"/>
        <v>1938.4</v>
      </c>
      <c r="H77" s="45">
        <f t="shared" si="28"/>
        <v>1982.4</v>
      </c>
      <c r="I77" s="41">
        <f t="shared" si="27"/>
        <v>9659.5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1993.7</v>
      </c>
      <c r="F78" s="5">
        <v>1794.7</v>
      </c>
      <c r="G78" s="5">
        <v>1938.4</v>
      </c>
      <c r="H78" s="5">
        <v>1982.4</v>
      </c>
      <c r="I78" s="41">
        <f t="shared" si="27"/>
        <v>9659.5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7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7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7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7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9">E84+E85+E86+E87+E88</f>
        <v>100</v>
      </c>
      <c r="F83" s="45">
        <f t="shared" si="29"/>
        <v>22.9</v>
      </c>
      <c r="G83" s="45">
        <f t="shared" si="29"/>
        <v>70</v>
      </c>
      <c r="H83" s="45">
        <f t="shared" si="29"/>
        <v>120</v>
      </c>
      <c r="I83" s="41">
        <f t="shared" si="27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7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7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7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7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7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30">D90+D91+D92+D93+D94</f>
        <v>357.59999999999997</v>
      </c>
      <c r="E89" s="45">
        <f t="shared" si="30"/>
        <v>669.69999999999993</v>
      </c>
      <c r="F89" s="45">
        <f t="shared" si="30"/>
        <v>538.20000000000005</v>
      </c>
      <c r="G89" s="45">
        <f t="shared" si="30"/>
        <v>538.20000000000005</v>
      </c>
      <c r="H89" s="45">
        <f t="shared" si="30"/>
        <v>482.5</v>
      </c>
      <c r="I89" s="41">
        <f t="shared" si="27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7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7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7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7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7"/>
        <v>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31">D96+D97+D98+D99+D100</f>
        <v>0</v>
      </c>
      <c r="E95" s="45">
        <f t="shared" si="31"/>
        <v>0</v>
      </c>
      <c r="F95" s="45">
        <f t="shared" si="31"/>
        <v>28.6</v>
      </c>
      <c r="G95" s="45">
        <f t="shared" si="31"/>
        <v>0</v>
      </c>
      <c r="H95" s="45">
        <f t="shared" si="31"/>
        <v>482.5</v>
      </c>
      <c r="I95" s="41">
        <f t="shared" ref="I95:I100" si="32">SUM(D95:H95)</f>
        <v>511.1</v>
      </c>
      <c r="J95" s="1"/>
    </row>
    <row r="96" spans="1:10" ht="56.25" customHeight="1" x14ac:dyDescent="0.3">
      <c r="A96" s="73" t="s">
        <v>85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32"/>
        <v>511.1</v>
      </c>
      <c r="J96" s="1"/>
    </row>
    <row r="97" spans="1:10" ht="18" x14ac:dyDescent="0.3">
      <c r="A97" s="74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2"/>
        <v>0</v>
      </c>
      <c r="J97" s="1"/>
    </row>
    <row r="98" spans="1:10" ht="18" x14ac:dyDescent="0.3">
      <c r="A98" s="74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2"/>
        <v>0</v>
      </c>
      <c r="J98" s="1"/>
    </row>
    <row r="99" spans="1:10" ht="18" x14ac:dyDescent="0.3">
      <c r="A99" s="74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2"/>
        <v>0</v>
      </c>
      <c r="J99" s="1"/>
    </row>
    <row r="100" spans="1:10" ht="18" x14ac:dyDescent="0.3">
      <c r="A100" s="75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2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7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33">E108+E114</f>
        <v>10</v>
      </c>
      <c r="F102" s="5">
        <f t="shared" si="33"/>
        <v>10</v>
      </c>
      <c r="G102" s="5">
        <f t="shared" si="33"/>
        <v>10</v>
      </c>
      <c r="H102" s="5">
        <f t="shared" si="33"/>
        <v>30</v>
      </c>
      <c r="I102" s="41">
        <f t="shared" si="27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7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7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7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7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4">E108+E109+E110+E111+E112</f>
        <v>5</v>
      </c>
      <c r="F107" s="45">
        <f t="shared" si="34"/>
        <v>5</v>
      </c>
      <c r="G107" s="45">
        <f t="shared" si="34"/>
        <v>5</v>
      </c>
      <c r="H107" s="45">
        <f t="shared" si="34"/>
        <v>30</v>
      </c>
      <c r="I107" s="41">
        <f t="shared" si="27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7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7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7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7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7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5">E114+E115+E116+E117+E118</f>
        <v>5</v>
      </c>
      <c r="F113" s="45">
        <f t="shared" si="35"/>
        <v>5</v>
      </c>
      <c r="G113" s="45">
        <f t="shared" si="35"/>
        <v>5</v>
      </c>
      <c r="H113" s="45">
        <f t="shared" si="35"/>
        <v>0</v>
      </c>
      <c r="I113" s="41">
        <f t="shared" si="27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7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7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7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7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7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6">E120+E121+E122+E123+E124</f>
        <v>100.5</v>
      </c>
      <c r="F119" s="43">
        <f t="shared" si="36"/>
        <v>100.5</v>
      </c>
      <c r="G119" s="43">
        <f t="shared" si="36"/>
        <v>100.5</v>
      </c>
      <c r="H119" s="43">
        <f t="shared" si="36"/>
        <v>31.5</v>
      </c>
      <c r="I119" s="41">
        <f t="shared" si="27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7">E126+E132</f>
        <v>100.5</v>
      </c>
      <c r="F120" s="5">
        <f t="shared" si="37"/>
        <v>100.5</v>
      </c>
      <c r="G120" s="5">
        <f t="shared" si="37"/>
        <v>100.5</v>
      </c>
      <c r="H120" s="5">
        <f t="shared" si="37"/>
        <v>31.5</v>
      </c>
      <c r="I120" s="41">
        <f t="shared" si="27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8">D127+D133</f>
        <v>0</v>
      </c>
      <c r="E121" s="5">
        <f t="shared" si="38"/>
        <v>0</v>
      </c>
      <c r="F121" s="5">
        <f t="shared" si="38"/>
        <v>0</v>
      </c>
      <c r="G121" s="5">
        <f t="shared" si="38"/>
        <v>0</v>
      </c>
      <c r="H121" s="5">
        <f t="shared" si="38"/>
        <v>0</v>
      </c>
      <c r="I121" s="41">
        <f t="shared" si="27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9">D128+D134</f>
        <v>0</v>
      </c>
      <c r="E122" s="5">
        <f t="shared" si="39"/>
        <v>0</v>
      </c>
      <c r="F122" s="5">
        <f t="shared" si="39"/>
        <v>0</v>
      </c>
      <c r="G122" s="5">
        <f t="shared" si="39"/>
        <v>0</v>
      </c>
      <c r="H122" s="5">
        <f t="shared" si="39"/>
        <v>0</v>
      </c>
      <c r="I122" s="41">
        <f t="shared" si="27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0">D129+D135</f>
        <v>0</v>
      </c>
      <c r="E123" s="5">
        <f t="shared" si="40"/>
        <v>0</v>
      </c>
      <c r="F123" s="5">
        <f t="shared" si="40"/>
        <v>0</v>
      </c>
      <c r="G123" s="5">
        <f t="shared" si="40"/>
        <v>0</v>
      </c>
      <c r="H123" s="5">
        <f t="shared" si="40"/>
        <v>0</v>
      </c>
      <c r="I123" s="41">
        <f t="shared" si="27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1">D130+D136</f>
        <v>0</v>
      </c>
      <c r="E124" s="5">
        <f t="shared" si="41"/>
        <v>0</v>
      </c>
      <c r="F124" s="5">
        <f t="shared" si="41"/>
        <v>0</v>
      </c>
      <c r="G124" s="5">
        <f t="shared" si="41"/>
        <v>0</v>
      </c>
      <c r="H124" s="5">
        <f t="shared" si="41"/>
        <v>0</v>
      </c>
      <c r="I124" s="41">
        <f t="shared" si="27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42">E126+E127+E128+E129+E130</f>
        <v>100</v>
      </c>
      <c r="F125" s="45">
        <f t="shared" si="42"/>
        <v>100</v>
      </c>
      <c r="G125" s="45">
        <f t="shared" si="42"/>
        <v>100</v>
      </c>
      <c r="H125" s="45">
        <f t="shared" si="42"/>
        <v>31</v>
      </c>
      <c r="I125" s="41">
        <f t="shared" si="27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7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7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7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7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7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7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7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7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7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7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7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13336.3</v>
      </c>
      <c r="F137" s="43">
        <f t="shared" ref="F137:H137" si="43">F138+F139+F140+F141+F142</f>
        <v>2591.5</v>
      </c>
      <c r="G137" s="43">
        <f t="shared" si="43"/>
        <v>2329.1</v>
      </c>
      <c r="H137" s="43">
        <f t="shared" si="43"/>
        <v>3741.2</v>
      </c>
      <c r="I137" s="41">
        <f t="shared" ref="I137:I160" si="44">SUM(D137:H137)</f>
        <v>26468.899999999998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4838.6999999999989</v>
      </c>
      <c r="F138" s="5">
        <f t="shared" ref="F138:H138" si="45">F144+F150+F156+F162+F168</f>
        <v>2591.5</v>
      </c>
      <c r="G138" s="5">
        <f t="shared" si="45"/>
        <v>2329.1</v>
      </c>
      <c r="H138" s="5">
        <f t="shared" si="45"/>
        <v>3741.2</v>
      </c>
      <c r="I138" s="41">
        <f t="shared" si="44"/>
        <v>17466.099999999999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46">D145+D151+D157</f>
        <v>505.2</v>
      </c>
      <c r="E139" s="5">
        <f>E145+E151+E157+E163+E169</f>
        <v>736.9</v>
      </c>
      <c r="F139" s="5">
        <f t="shared" ref="F139:H139" si="47">F145+F151+F157+F163+F169</f>
        <v>0</v>
      </c>
      <c r="G139" s="5">
        <f t="shared" si="47"/>
        <v>0</v>
      </c>
      <c r="H139" s="5">
        <f t="shared" si="47"/>
        <v>0</v>
      </c>
      <c r="I139" s="41">
        <f t="shared" si="44"/>
        <v>1242.0999999999999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48">D146+D152+D158</f>
        <v>0</v>
      </c>
      <c r="E140" s="5">
        <f>E146+E152+E158+E164+E170</f>
        <v>7760.7</v>
      </c>
      <c r="F140" s="5">
        <f t="shared" ref="F140:H140" si="49">F146+F152+F158+F164+F170</f>
        <v>0</v>
      </c>
      <c r="G140" s="5">
        <f t="shared" si="49"/>
        <v>0</v>
      </c>
      <c r="H140" s="5">
        <f t="shared" si="49"/>
        <v>0</v>
      </c>
      <c r="I140" s="41">
        <f t="shared" si="44"/>
        <v>7760.7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0">D147+D153+D159</f>
        <v>0</v>
      </c>
      <c r="E141" s="5">
        <f>E147+E153+E159+E165+E171</f>
        <v>0</v>
      </c>
      <c r="F141" s="5">
        <f t="shared" ref="F141:H141" si="51">F147+F153+F159+F165+F171</f>
        <v>0</v>
      </c>
      <c r="G141" s="5">
        <f t="shared" si="51"/>
        <v>0</v>
      </c>
      <c r="H141" s="5">
        <f t="shared" si="51"/>
        <v>0</v>
      </c>
      <c r="I141" s="41">
        <f t="shared" si="4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2">D148+D154+D160</f>
        <v>0</v>
      </c>
      <c r="E142" s="5">
        <f>E148+E154+E160+E166+E172</f>
        <v>0</v>
      </c>
      <c r="F142" s="5">
        <f t="shared" ref="F142:H142" si="53">F148+F154+F160+F166+F172</f>
        <v>0</v>
      </c>
      <c r="G142" s="5">
        <f t="shared" si="53"/>
        <v>0</v>
      </c>
      <c r="H142" s="5">
        <f t="shared" si="53"/>
        <v>0</v>
      </c>
      <c r="I142" s="41">
        <f t="shared" si="44"/>
        <v>0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:H143" si="54">E144+E145+E146+E147+E148</f>
        <v>5309.4</v>
      </c>
      <c r="F143" s="45">
        <f t="shared" si="54"/>
        <v>2541.5</v>
      </c>
      <c r="G143" s="45">
        <f t="shared" si="54"/>
        <v>2279.1</v>
      </c>
      <c r="H143" s="45">
        <f t="shared" si="54"/>
        <v>3706.2</v>
      </c>
      <c r="I143" s="41">
        <f t="shared" si="44"/>
        <v>18043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4572.5</v>
      </c>
      <c r="F144" s="5">
        <v>2541.5</v>
      </c>
      <c r="G144" s="5">
        <v>2279.1</v>
      </c>
      <c r="H144" s="5">
        <v>3706.2</v>
      </c>
      <c r="I144" s="41">
        <f t="shared" si="44"/>
        <v>16800.900000000001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736.9</v>
      </c>
      <c r="F145" s="5">
        <v>0</v>
      </c>
      <c r="G145" s="5">
        <v>0</v>
      </c>
      <c r="H145" s="5">
        <v>0</v>
      </c>
      <c r="I145" s="41">
        <f t="shared" si="44"/>
        <v>1242.0999999999999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4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4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4"/>
        <v>0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:H149" si="55">E150+E151+E152+E153+E154</f>
        <v>75.400000000000006</v>
      </c>
      <c r="F149" s="45">
        <f t="shared" si="55"/>
        <v>50</v>
      </c>
      <c r="G149" s="45">
        <f t="shared" si="55"/>
        <v>50</v>
      </c>
      <c r="H149" s="45">
        <f t="shared" si="55"/>
        <v>35</v>
      </c>
      <c r="I149" s="41">
        <f t="shared" si="44"/>
        <v>474.4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7">
        <v>75.400000000000006</v>
      </c>
      <c r="F150" s="5">
        <v>50</v>
      </c>
      <c r="G150" s="5">
        <v>50</v>
      </c>
      <c r="H150" s="5">
        <v>35</v>
      </c>
      <c r="I150" s="41">
        <f t="shared" si="44"/>
        <v>474.4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4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4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4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4"/>
        <v>0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:H155" si="56">E156+E157+E158+E159+E160</f>
        <v>692.3</v>
      </c>
      <c r="F155" s="45">
        <f t="shared" si="56"/>
        <v>0</v>
      </c>
      <c r="G155" s="45">
        <f t="shared" si="56"/>
        <v>0</v>
      </c>
      <c r="H155" s="45">
        <f t="shared" si="56"/>
        <v>0</v>
      </c>
      <c r="I155" s="41">
        <f t="shared" si="44"/>
        <v>692.3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4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4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678.4</v>
      </c>
      <c r="F158" s="5">
        <v>0</v>
      </c>
      <c r="G158" s="5">
        <v>0</v>
      </c>
      <c r="H158" s="5">
        <v>0</v>
      </c>
      <c r="I158" s="41">
        <f t="shared" si="44"/>
        <v>678.4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4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4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:H161" si="57">E162+E163+E164+E165+E166</f>
        <v>7226.8</v>
      </c>
      <c r="F161" s="45">
        <f t="shared" si="57"/>
        <v>0</v>
      </c>
      <c r="G161" s="45">
        <f t="shared" si="57"/>
        <v>0</v>
      </c>
      <c r="H161" s="45">
        <f t="shared" si="57"/>
        <v>0</v>
      </c>
      <c r="I161" s="41">
        <f t="shared" ref="I161:I166" si="58">SUM(D161:H161)</f>
        <v>7226.8</v>
      </c>
      <c r="J161" s="17"/>
    </row>
    <row r="162" spans="1:10" ht="56.25" customHeight="1" x14ac:dyDescent="0.3">
      <c r="A162" s="68" t="s">
        <v>82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58"/>
        <v>144.5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8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7082.3</v>
      </c>
      <c r="F164" s="5">
        <v>0</v>
      </c>
      <c r="G164" s="5">
        <v>0</v>
      </c>
      <c r="H164" s="5">
        <v>0</v>
      </c>
      <c r="I164" s="41">
        <f t="shared" si="58"/>
        <v>7082.3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8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8"/>
        <v>0</v>
      </c>
      <c r="J166" s="17"/>
    </row>
    <row r="167" spans="1:10" ht="48" customHeight="1" x14ac:dyDescent="0.3">
      <c r="A167" s="20" t="s">
        <v>87</v>
      </c>
      <c r="B167" s="64" t="s">
        <v>80</v>
      </c>
      <c r="C167" s="44" t="s">
        <v>9</v>
      </c>
      <c r="D167" s="45">
        <f>D168+D169+D170+D171+D172</f>
        <v>0</v>
      </c>
      <c r="E167" s="45">
        <f t="shared" ref="E167:H167" si="59">E168+E169+E170+E171+E172</f>
        <v>32.4</v>
      </c>
      <c r="F167" s="45">
        <f t="shared" si="59"/>
        <v>0</v>
      </c>
      <c r="G167" s="45">
        <f t="shared" si="59"/>
        <v>0</v>
      </c>
      <c r="H167" s="45">
        <f t="shared" si="59"/>
        <v>0</v>
      </c>
      <c r="I167" s="41">
        <f t="shared" ref="I167:I172" si="60">SUM(D167:H167)</f>
        <v>32.4</v>
      </c>
      <c r="J167" s="49"/>
    </row>
    <row r="168" spans="1:10" ht="54.6" customHeight="1" x14ac:dyDescent="0.3">
      <c r="A168" s="68" t="s">
        <v>88</v>
      </c>
      <c r="B168" s="65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0"/>
        <v>32.4</v>
      </c>
      <c r="J168" s="17"/>
    </row>
    <row r="169" spans="1:10" ht="18" x14ac:dyDescent="0.3">
      <c r="A169" s="69"/>
      <c r="B169" s="65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0"/>
        <v>0</v>
      </c>
      <c r="J169" s="17"/>
    </row>
    <row r="170" spans="1:10" ht="18" x14ac:dyDescent="0.3">
      <c r="A170" s="69"/>
      <c r="B170" s="65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0"/>
        <v>0</v>
      </c>
      <c r="J170" s="17"/>
    </row>
    <row r="171" spans="1:10" ht="18" x14ac:dyDescent="0.3">
      <c r="A171" s="69"/>
      <c r="B171" s="65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0"/>
        <v>0</v>
      </c>
      <c r="J171" s="17"/>
    </row>
    <row r="172" spans="1:10" ht="25.8" customHeight="1" x14ac:dyDescent="0.3">
      <c r="A172" s="70"/>
      <c r="B172" s="66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0"/>
        <v>0</v>
      </c>
      <c r="J172" s="17"/>
    </row>
    <row r="173" spans="1:10" ht="57.6" customHeight="1" x14ac:dyDescent="0.3">
      <c r="A173" s="20" t="s">
        <v>71</v>
      </c>
      <c r="B173" s="46" t="s">
        <v>80</v>
      </c>
      <c r="C173" s="42" t="s">
        <v>9</v>
      </c>
      <c r="D173" s="43">
        <f>D174+D175+D176+D177+D178</f>
        <v>10</v>
      </c>
      <c r="E173" s="43">
        <f t="shared" ref="E173:H173" si="61">E174+E175+E176+E177+E178</f>
        <v>0</v>
      </c>
      <c r="F173" s="43">
        <f t="shared" si="61"/>
        <v>19.5</v>
      </c>
      <c r="G173" s="43">
        <f t="shared" si="61"/>
        <v>1</v>
      </c>
      <c r="H173" s="43">
        <f t="shared" si="61"/>
        <v>0</v>
      </c>
      <c r="I173" s="41">
        <f t="shared" ref="I173:I190" si="62">SUM(D173:H173)</f>
        <v>30.5</v>
      </c>
      <c r="J173" s="17"/>
    </row>
    <row r="174" spans="1:10" ht="72" x14ac:dyDescent="0.3">
      <c r="A174" s="46" t="s">
        <v>72</v>
      </c>
      <c r="B174" s="47"/>
      <c r="C174" s="34" t="s">
        <v>16</v>
      </c>
      <c r="D174" s="5">
        <f>D180</f>
        <v>10</v>
      </c>
      <c r="E174" s="5">
        <v>0</v>
      </c>
      <c r="F174" s="5">
        <v>19.5</v>
      </c>
      <c r="G174" s="5">
        <v>1</v>
      </c>
      <c r="H174" s="5">
        <v>0</v>
      </c>
      <c r="I174" s="41">
        <f t="shared" si="62"/>
        <v>30.5</v>
      </c>
      <c r="J174" s="17"/>
    </row>
    <row r="175" spans="1:10" ht="18" x14ac:dyDescent="0.3">
      <c r="A175" s="47"/>
      <c r="B175" s="47"/>
      <c r="C175" s="34" t="s">
        <v>17</v>
      </c>
      <c r="D175" s="5">
        <f t="shared" ref="D175:D178" si="63">D181</f>
        <v>0</v>
      </c>
      <c r="E175" s="5">
        <f t="shared" ref="E175:E178" si="64">E181+E187</f>
        <v>0</v>
      </c>
      <c r="F175" s="5">
        <v>0</v>
      </c>
      <c r="G175" s="5">
        <v>0</v>
      </c>
      <c r="H175" s="5">
        <v>0</v>
      </c>
      <c r="I175" s="41">
        <f t="shared" si="62"/>
        <v>0</v>
      </c>
      <c r="J175" s="17"/>
    </row>
    <row r="176" spans="1:10" ht="26.7" customHeight="1" x14ac:dyDescent="0.3">
      <c r="A176" s="47"/>
      <c r="B176" s="47"/>
      <c r="C176" s="34" t="s">
        <v>18</v>
      </c>
      <c r="D176" s="5">
        <f t="shared" si="63"/>
        <v>0</v>
      </c>
      <c r="E176" s="5">
        <f t="shared" si="64"/>
        <v>0</v>
      </c>
      <c r="F176" s="5">
        <v>0</v>
      </c>
      <c r="G176" s="5">
        <v>0</v>
      </c>
      <c r="H176" s="5">
        <v>0</v>
      </c>
      <c r="I176" s="41">
        <f t="shared" si="62"/>
        <v>0</v>
      </c>
      <c r="J176" s="17"/>
    </row>
    <row r="177" spans="1:10" ht="19.2" customHeight="1" x14ac:dyDescent="0.3">
      <c r="A177" s="47"/>
      <c r="B177" s="47"/>
      <c r="C177" s="34" t="s">
        <v>19</v>
      </c>
      <c r="D177" s="5">
        <f t="shared" si="63"/>
        <v>0</v>
      </c>
      <c r="E177" s="5">
        <f t="shared" si="64"/>
        <v>0</v>
      </c>
      <c r="F177" s="5">
        <v>0</v>
      </c>
      <c r="G177" s="5">
        <v>0</v>
      </c>
      <c r="H177" s="5">
        <v>0</v>
      </c>
      <c r="I177" s="41">
        <f t="shared" si="62"/>
        <v>0</v>
      </c>
      <c r="J177" s="17"/>
    </row>
    <row r="178" spans="1:10" ht="49.5" customHeight="1" x14ac:dyDescent="0.3">
      <c r="A178" s="48"/>
      <c r="B178" s="48"/>
      <c r="C178" s="34" t="s">
        <v>20</v>
      </c>
      <c r="D178" s="5">
        <f t="shared" si="63"/>
        <v>0</v>
      </c>
      <c r="E178" s="5">
        <f t="shared" si="64"/>
        <v>0</v>
      </c>
      <c r="F178" s="5">
        <v>0</v>
      </c>
      <c r="G178" s="5">
        <v>0</v>
      </c>
      <c r="H178" s="5">
        <v>0</v>
      </c>
      <c r="I178" s="41">
        <f t="shared" si="62"/>
        <v>0</v>
      </c>
    </row>
    <row r="179" spans="1:10" ht="33.6" customHeight="1" x14ac:dyDescent="0.3">
      <c r="A179" s="20" t="s">
        <v>73</v>
      </c>
      <c r="B179" s="46" t="s">
        <v>80</v>
      </c>
      <c r="C179" s="44" t="s">
        <v>9</v>
      </c>
      <c r="D179" s="45">
        <f>D180+D181+D182+D183+D184</f>
        <v>10</v>
      </c>
      <c r="E179" s="45">
        <f t="shared" ref="E179:H179" si="65">E180+E181+E182+E183+E184</f>
        <v>0</v>
      </c>
      <c r="F179" s="45">
        <f t="shared" si="65"/>
        <v>1</v>
      </c>
      <c r="G179" s="45">
        <f t="shared" si="65"/>
        <v>1</v>
      </c>
      <c r="H179" s="45">
        <f t="shared" si="65"/>
        <v>0</v>
      </c>
      <c r="I179" s="41">
        <f t="shared" si="62"/>
        <v>12</v>
      </c>
      <c r="J179" s="1"/>
    </row>
    <row r="180" spans="1:10" ht="54" x14ac:dyDescent="0.3">
      <c r="A180" s="64" t="s">
        <v>76</v>
      </c>
      <c r="B180" s="65"/>
      <c r="C180" s="34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41">
        <f t="shared" si="62"/>
        <v>12</v>
      </c>
      <c r="J180" s="1"/>
    </row>
    <row r="181" spans="1:10" ht="18" x14ac:dyDescent="0.3">
      <c r="A181" s="65"/>
      <c r="B181" s="65"/>
      <c r="C181" s="34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62"/>
        <v>0</v>
      </c>
      <c r="J181" s="1"/>
    </row>
    <row r="182" spans="1:10" ht="18" x14ac:dyDescent="0.3">
      <c r="A182" s="65"/>
      <c r="B182" s="65"/>
      <c r="C182" s="34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62"/>
        <v>0</v>
      </c>
      <c r="J182" s="1"/>
    </row>
    <row r="183" spans="1:10" ht="18" x14ac:dyDescent="0.3">
      <c r="A183" s="65"/>
      <c r="B183" s="65"/>
      <c r="C183" s="34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62"/>
        <v>0</v>
      </c>
      <c r="J183" s="1"/>
    </row>
    <row r="184" spans="1:10" ht="18" x14ac:dyDescent="0.3">
      <c r="A184" s="66"/>
      <c r="B184" s="66"/>
      <c r="C184" s="34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62"/>
        <v>0</v>
      </c>
      <c r="J184" s="1"/>
    </row>
    <row r="185" spans="1:10" ht="18" x14ac:dyDescent="0.3">
      <c r="A185" s="51" t="s">
        <v>78</v>
      </c>
      <c r="B185" s="52"/>
      <c r="C185" s="55" t="s">
        <v>9</v>
      </c>
      <c r="D185" s="56">
        <f>D186+D187+D188+D189+D190</f>
        <v>0</v>
      </c>
      <c r="E185" s="56">
        <f t="shared" ref="E185:H185" si="66">E186+E187+E188+E189+E190</f>
        <v>0</v>
      </c>
      <c r="F185" s="56">
        <f t="shared" si="66"/>
        <v>18.5</v>
      </c>
      <c r="G185" s="56">
        <f t="shared" si="66"/>
        <v>0</v>
      </c>
      <c r="H185" s="56">
        <f t="shared" si="66"/>
        <v>0</v>
      </c>
      <c r="I185" s="41">
        <f t="shared" si="62"/>
        <v>18.5</v>
      </c>
      <c r="J185" s="1"/>
    </row>
    <row r="186" spans="1:10" ht="90" x14ac:dyDescent="0.35">
      <c r="A186" s="61" t="s">
        <v>83</v>
      </c>
      <c r="B186" s="58" t="s">
        <v>79</v>
      </c>
      <c r="C186" s="54" t="s">
        <v>16</v>
      </c>
      <c r="D186" s="53">
        <v>0</v>
      </c>
      <c r="E186" s="53">
        <v>0</v>
      </c>
      <c r="F186" s="54">
        <v>18.5</v>
      </c>
      <c r="G186" s="54">
        <v>0</v>
      </c>
      <c r="H186" s="54">
        <v>0</v>
      </c>
      <c r="I186" s="41">
        <f t="shared" si="62"/>
        <v>18.5</v>
      </c>
      <c r="J186" s="1"/>
    </row>
    <row r="187" spans="1:10" ht="18" x14ac:dyDescent="0.35">
      <c r="A187" s="62"/>
      <c r="B187" s="59"/>
      <c r="C187" s="54" t="s">
        <v>17</v>
      </c>
      <c r="D187" s="53">
        <v>0</v>
      </c>
      <c r="E187" s="54">
        <v>0</v>
      </c>
      <c r="F187" s="54">
        <v>0</v>
      </c>
      <c r="G187" s="54">
        <v>0</v>
      </c>
      <c r="H187" s="54">
        <v>0</v>
      </c>
      <c r="I187" s="41">
        <f t="shared" si="62"/>
        <v>0</v>
      </c>
      <c r="J187" s="1"/>
    </row>
    <row r="188" spans="1:10" ht="18" x14ac:dyDescent="0.35">
      <c r="A188" s="62"/>
      <c r="B188" s="59"/>
      <c r="C188" s="54" t="s">
        <v>18</v>
      </c>
      <c r="D188" s="53">
        <v>0</v>
      </c>
      <c r="E188" s="54">
        <v>0</v>
      </c>
      <c r="F188" s="54">
        <v>0</v>
      </c>
      <c r="G188" s="54">
        <v>0</v>
      </c>
      <c r="H188" s="54">
        <v>0</v>
      </c>
      <c r="I188" s="41">
        <f t="shared" si="62"/>
        <v>0</v>
      </c>
      <c r="J188" s="1"/>
    </row>
    <row r="189" spans="1:10" ht="18" x14ac:dyDescent="0.35">
      <c r="A189" s="62"/>
      <c r="B189" s="59"/>
      <c r="C189" s="54" t="s">
        <v>19</v>
      </c>
      <c r="D189" s="53">
        <v>0</v>
      </c>
      <c r="E189" s="54">
        <v>0</v>
      </c>
      <c r="F189" s="54">
        <v>0</v>
      </c>
      <c r="G189" s="54">
        <v>0</v>
      </c>
      <c r="H189" s="54">
        <v>0</v>
      </c>
      <c r="I189" s="41">
        <f t="shared" si="62"/>
        <v>0</v>
      </c>
      <c r="J189" s="1"/>
    </row>
    <row r="190" spans="1:10" ht="18" x14ac:dyDescent="0.35">
      <c r="A190" s="63"/>
      <c r="B190" s="60"/>
      <c r="C190" s="54" t="s">
        <v>20</v>
      </c>
      <c r="D190" s="53">
        <v>0</v>
      </c>
      <c r="E190" s="54">
        <v>0</v>
      </c>
      <c r="F190" s="54">
        <v>0</v>
      </c>
      <c r="G190" s="54">
        <v>0</v>
      </c>
      <c r="H190" s="54">
        <v>0</v>
      </c>
      <c r="I190" s="41">
        <f t="shared" si="62"/>
        <v>0</v>
      </c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ht="18" customHeight="1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ht="15.6" x14ac:dyDescent="0.3">
      <c r="J208" s="2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1" spans="1:1" ht="15" x14ac:dyDescent="0.3">
      <c r="A921" s="16"/>
    </row>
  </sheetData>
  <mergeCells count="5">
    <mergeCell ref="A168:A172"/>
    <mergeCell ref="A6:I6"/>
    <mergeCell ref="A7:I7"/>
    <mergeCell ref="A162:A166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2022-11-29T03:50:01Z</dcterms:modified>
</cp:coreProperties>
</file>